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NPP\02 - PROJETOS EM ELABORAÇÃO\MIRANTE MORRO DA CRUZ\1. Licitação Projeto Executivo\"/>
    </mc:Choice>
  </mc:AlternateContent>
  <bookViews>
    <workbookView xWindow="0" yWindow="0" windowWidth="25125" windowHeight="1233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G30" i="1"/>
  <c r="H17" i="1"/>
  <c r="H16" i="1"/>
  <c r="H14" i="1"/>
  <c r="H13" i="1"/>
  <c r="H15" i="1"/>
  <c r="H12" i="1"/>
  <c r="H10" i="1"/>
  <c r="H9" i="1"/>
  <c r="H8" i="1"/>
  <c r="I25" i="1" l="1"/>
  <c r="I22" i="1"/>
  <c r="I21" i="1"/>
  <c r="I20" i="1"/>
  <c r="I19" i="1"/>
  <c r="I18" i="1"/>
  <c r="I15" i="1"/>
  <c r="I12" i="1"/>
  <c r="I10" i="1"/>
  <c r="I8" i="1"/>
  <c r="I17" i="1"/>
  <c r="I16" i="1"/>
  <c r="I14" i="1"/>
  <c r="I13" i="1"/>
  <c r="I9" i="1"/>
  <c r="F30" i="1"/>
  <c r="E30" i="1"/>
  <c r="I30" i="1" l="1"/>
</calcChain>
</file>

<file path=xl/sharedStrings.xml><?xml version="1.0" encoding="utf-8"?>
<sst xmlns="http://schemas.openxmlformats.org/spreadsheetml/2006/main" count="62" uniqueCount="41">
  <si>
    <t>ELABORAÇÃO DE PROJETO EXECUTIVO DO MIRANTE DO MORRO DA CRUZ</t>
  </si>
  <si>
    <t>UNID</t>
  </si>
  <si>
    <t>VALOR UNITÁRIO</t>
  </si>
  <si>
    <t>1. ESTUDOS PRELIMINARES</t>
  </si>
  <si>
    <t>1.1 PLANO DE TRABALHO</t>
  </si>
  <si>
    <t>un</t>
  </si>
  <si>
    <t>1.2 LEVANTAMENTO TOPOGRÁFICO</t>
  </si>
  <si>
    <t>m²</t>
  </si>
  <si>
    <t>1.3 SONDAGEM E ESTUDOS DE SOLO, CONFORME NECESSIDADE</t>
  </si>
  <si>
    <t>2.  PROJETOS</t>
  </si>
  <si>
    <t>2.1 PROJETO URBANÍSTICO</t>
  </si>
  <si>
    <t>2.2 PROJETO DE ESTRUTURA METÁLICA</t>
  </si>
  <si>
    <t>2.3 PROJETO DE ILUMINAÇÃO PÚBLICA</t>
  </si>
  <si>
    <t xml:space="preserve">2.4 PROJETO DRENAGEM </t>
  </si>
  <si>
    <t xml:space="preserve">2.5 PROJETO CONTENÇÃO </t>
  </si>
  <si>
    <t>2.6 PROJETO FUNDAÇÕES</t>
  </si>
  <si>
    <t>2.7 PROJETO DE ESTRUTURA DE CONCRETO ARMADO</t>
  </si>
  <si>
    <t>2.8 PROJETO DE DEMOLIÇÕES E RETIRADAS</t>
  </si>
  <si>
    <t>2.9 PROJETO DE CANTEIRO DE OBRAS</t>
  </si>
  <si>
    <t>3.  ENTREGA FINAL</t>
  </si>
  <si>
    <t xml:space="preserve">3.1 PLANILHA ORÇAMENTÁRIA E CRONOGRAMA FÍSICO-FINANCEIRO </t>
  </si>
  <si>
    <t>3.2 MEMORIAL DESCRITIVO CONSOLIDADO</t>
  </si>
  <si>
    <t xml:space="preserve">3.3 TERMO DE REFERÊNCIA </t>
  </si>
  <si>
    <t>3.4 ART E/OU RRT</t>
  </si>
  <si>
    <t>3.5 ENTREGA DO OBJETO (PRODUTO FÍSICO)</t>
  </si>
  <si>
    <t>ESTEL</t>
  </si>
  <si>
    <t>2.10 LICENCIAMENTO AMBIENTAL</t>
  </si>
  <si>
    <t>2.11 PROJETO DE TERRAPLANAGEM</t>
  </si>
  <si>
    <t>und.</t>
  </si>
  <si>
    <t>PROVIAS</t>
  </si>
  <si>
    <t>VALOR TOTAL</t>
  </si>
  <si>
    <t>ADOTADO</t>
  </si>
  <si>
    <t>ORÇAMENTO ESTIMATIVO DE CUSTOS</t>
  </si>
  <si>
    <t>Engº Joelcir Zatta</t>
  </si>
  <si>
    <t>Mat. 1826202</t>
  </si>
  <si>
    <t>CREA/SC: 098011-0</t>
  </si>
  <si>
    <t>_________________________</t>
  </si>
  <si>
    <t>TECHNISCHEN</t>
  </si>
  <si>
    <t>QUAN_ TIDA_ DE</t>
  </si>
  <si>
    <t>Itajaí, 11 de outubro de 2022.</t>
  </si>
  <si>
    <t>Valor Total Adotado: Trezentos e vinte e dois mil e quatrocentos e setenta e seis reais e cinquenta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</si>
</sst>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43" fontId="0" fillId="0" borderId="0" xfId="1" applyFont="1" applyFill="1"/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 indent="2"/>
    </xf>
    <xf numFmtId="0" fontId="2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right" vertical="center" wrapText="1"/>
    </xf>
    <xf numFmtId="0" fontId="2" fillId="3" borderId="12" xfId="0" applyFont="1" applyFill="1" applyBorder="1" applyAlignment="1">
      <alignment horizontal="right" vertical="center" wrapText="1"/>
    </xf>
    <xf numFmtId="43" fontId="4" fillId="0" borderId="6" xfId="1" applyFont="1" applyBorder="1" applyAlignment="1">
      <alignment horizontal="right" vertical="center" wrapText="1"/>
    </xf>
    <xf numFmtId="43" fontId="2" fillId="3" borderId="13" xfId="1" applyFont="1" applyFill="1" applyBorder="1" applyAlignment="1">
      <alignment horizontal="right" vertical="center" wrapText="1"/>
    </xf>
    <xf numFmtId="43" fontId="4" fillId="0" borderId="6" xfId="0" applyNumberFormat="1" applyFont="1" applyBorder="1" applyAlignment="1">
      <alignment horizontal="right" vertical="center" wrapText="1"/>
    </xf>
    <xf numFmtId="43" fontId="2" fillId="2" borderId="6" xfId="1" applyFont="1" applyFill="1" applyBorder="1" applyAlignment="1">
      <alignment horizontal="center" vertical="center" wrapText="1"/>
    </xf>
    <xf numFmtId="43" fontId="2" fillId="3" borderId="6" xfId="1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43" fontId="2" fillId="2" borderId="13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2" fillId="3" borderId="12" xfId="0" applyFont="1" applyFill="1" applyBorder="1" applyAlignment="1">
      <alignment horizontal="center" vertical="center"/>
    </xf>
    <xf numFmtId="43" fontId="0" fillId="0" borderId="0" xfId="0" applyNumberFormat="1"/>
    <xf numFmtId="44" fontId="0" fillId="0" borderId="0" xfId="2" applyFont="1"/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3" fontId="3" fillId="0" borderId="10" xfId="1" applyFont="1" applyBorder="1" applyAlignment="1">
      <alignment horizontal="right" vertical="center" wrapText="1"/>
    </xf>
    <xf numFmtId="43" fontId="3" fillId="0" borderId="8" xfId="1" applyFont="1" applyBorder="1" applyAlignment="1">
      <alignment horizontal="right" vertical="center" wrapText="1"/>
    </xf>
    <xf numFmtId="43" fontId="3" fillId="0" borderId="7" xfId="1" applyFont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63501</xdr:colOff>
      <xdr:row>0</xdr:row>
      <xdr:rowOff>123825</xdr:rowOff>
    </xdr:from>
    <xdr:to>
      <xdr:col>8</xdr:col>
      <xdr:colOff>733426</xdr:colOff>
      <xdr:row>3</xdr:row>
      <xdr:rowOff>85725</xdr:rowOff>
    </xdr:to>
    <xdr:pic>
      <xdr:nvPicPr>
        <xdr:cNvPr id="2" name="Imagem 1" descr="Logotipos Urbanism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967" r="7216" b="22690"/>
        <a:stretch>
          <a:fillRect/>
        </a:stretch>
      </xdr:blipFill>
      <xdr:spPr bwMode="auto">
        <a:xfrm>
          <a:off x="4616451" y="123825"/>
          <a:ext cx="19177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1"/>
  <sheetViews>
    <sheetView tabSelected="1" view="pageBreakPreview" topLeftCell="A10" zoomScaleNormal="100" zoomScaleSheetLayoutView="100" workbookViewId="0">
      <selection activeCell="B32" sqref="B32:I32"/>
    </sheetView>
  </sheetViews>
  <sheetFormatPr defaultRowHeight="15" x14ac:dyDescent="0.25"/>
  <cols>
    <col min="1" max="1" width="0.5703125" customWidth="1"/>
    <col min="2" max="2" width="62.28515625" customWidth="1"/>
    <col min="3" max="3" width="5.42578125" bestFit="1" customWidth="1"/>
    <col min="4" max="4" width="7.140625" customWidth="1"/>
    <col min="5" max="6" width="11.28515625" hidden="1" customWidth="1"/>
    <col min="7" max="7" width="13.85546875" hidden="1" customWidth="1"/>
    <col min="8" max="8" width="11.5703125" bestFit="1" customWidth="1"/>
    <col min="9" max="9" width="11.28515625" bestFit="1" customWidth="1"/>
    <col min="11" max="11" width="6" bestFit="1" customWidth="1"/>
    <col min="12" max="12" width="14.28515625" bestFit="1" customWidth="1"/>
    <col min="13" max="13" width="11.5703125" bestFit="1" customWidth="1"/>
  </cols>
  <sheetData>
    <row r="1" spans="2:13" ht="15" customHeight="1" x14ac:dyDescent="0.25">
      <c r="B1" s="33"/>
      <c r="C1" s="34"/>
      <c r="D1" s="34"/>
      <c r="E1" s="34"/>
      <c r="F1" s="34"/>
      <c r="G1" s="34"/>
      <c r="H1" s="34"/>
      <c r="I1" s="35"/>
      <c r="K1" s="1"/>
      <c r="L1" s="1"/>
      <c r="M1" s="1"/>
    </row>
    <row r="2" spans="2:13" ht="15" customHeight="1" x14ac:dyDescent="0.25">
      <c r="B2" s="39" t="s">
        <v>0</v>
      </c>
      <c r="C2" s="40"/>
      <c r="D2" s="40"/>
      <c r="E2" s="40"/>
      <c r="F2" s="40"/>
      <c r="G2" s="40"/>
      <c r="H2" s="40"/>
      <c r="I2" s="41"/>
      <c r="K2" s="1"/>
      <c r="L2" s="1"/>
      <c r="M2" s="1"/>
    </row>
    <row r="3" spans="2:13" ht="15" customHeight="1" x14ac:dyDescent="0.25">
      <c r="B3" s="39" t="s">
        <v>32</v>
      </c>
      <c r="C3" s="40"/>
      <c r="D3" s="40"/>
      <c r="E3" s="40"/>
      <c r="F3" s="40"/>
      <c r="G3" s="40"/>
      <c r="H3" s="40"/>
      <c r="I3" s="41"/>
      <c r="K3" s="1"/>
      <c r="L3" s="1"/>
      <c r="M3" s="1"/>
    </row>
    <row r="4" spans="2:13" ht="15.75" thickBot="1" x14ac:dyDescent="0.3">
      <c r="B4" s="36"/>
      <c r="C4" s="37"/>
      <c r="D4" s="37"/>
      <c r="E4" s="37"/>
      <c r="F4" s="37"/>
      <c r="G4" s="37"/>
      <c r="H4" s="37"/>
      <c r="I4" s="38"/>
      <c r="K4" s="1"/>
      <c r="L4" s="1"/>
      <c r="M4" s="1"/>
    </row>
    <row r="5" spans="2:13" ht="25.5" x14ac:dyDescent="0.25">
      <c r="B5" s="23"/>
      <c r="C5" s="48" t="s">
        <v>1</v>
      </c>
      <c r="D5" s="50" t="s">
        <v>38</v>
      </c>
      <c r="E5" s="23" t="s">
        <v>2</v>
      </c>
      <c r="F5" s="23" t="s">
        <v>2</v>
      </c>
      <c r="G5" s="23" t="s">
        <v>2</v>
      </c>
      <c r="H5" s="23" t="s">
        <v>2</v>
      </c>
      <c r="I5" s="2" t="s">
        <v>30</v>
      </c>
      <c r="K5" s="1"/>
      <c r="L5" s="1"/>
      <c r="M5" s="1"/>
    </row>
    <row r="6" spans="2:13" ht="26.25" thickBot="1" x14ac:dyDescent="0.3">
      <c r="B6" s="11"/>
      <c r="C6" s="49"/>
      <c r="D6" s="51"/>
      <c r="E6" s="11" t="s">
        <v>25</v>
      </c>
      <c r="F6" s="11" t="s">
        <v>29</v>
      </c>
      <c r="G6" s="11" t="s">
        <v>37</v>
      </c>
      <c r="H6" s="11" t="s">
        <v>31</v>
      </c>
      <c r="I6" s="3" t="s">
        <v>31</v>
      </c>
    </row>
    <row r="7" spans="2:13" ht="15.75" thickBot="1" x14ac:dyDescent="0.3">
      <c r="B7" s="4" t="s">
        <v>3</v>
      </c>
      <c r="C7" s="12"/>
      <c r="D7" s="28"/>
      <c r="E7" s="13"/>
      <c r="F7" s="5"/>
      <c r="G7" s="5"/>
      <c r="H7" s="5"/>
      <c r="I7" s="5"/>
    </row>
    <row r="8" spans="2:13" ht="15.75" thickBot="1" x14ac:dyDescent="0.3">
      <c r="B8" s="6" t="s">
        <v>4</v>
      </c>
      <c r="C8" s="7" t="s">
        <v>28</v>
      </c>
      <c r="D8" s="7">
        <v>1</v>
      </c>
      <c r="E8" s="16">
        <v>0</v>
      </c>
      <c r="F8" s="16">
        <v>3040</v>
      </c>
      <c r="G8" s="16">
        <v>1804.33</v>
      </c>
      <c r="H8" s="16">
        <f>ROUND((G8+F8)/2,2)</f>
        <v>2422.17</v>
      </c>
      <c r="I8" s="18">
        <f>ROUND(D8*H8,2)</f>
        <v>2422.17</v>
      </c>
    </row>
    <row r="9" spans="2:13" ht="15.75" thickBot="1" x14ac:dyDescent="0.3">
      <c r="B9" s="6" t="s">
        <v>6</v>
      </c>
      <c r="C9" s="7" t="s">
        <v>7</v>
      </c>
      <c r="D9" s="7">
        <v>800</v>
      </c>
      <c r="E9" s="16">
        <v>4.37</v>
      </c>
      <c r="F9" s="16">
        <v>10.43</v>
      </c>
      <c r="G9" s="16">
        <v>6.63</v>
      </c>
      <c r="H9" s="16">
        <f>G9</f>
        <v>6.63</v>
      </c>
      <c r="I9" s="18">
        <f t="shared" ref="I9:I22" si="0">ROUND(D9*H9,2)</f>
        <v>5304</v>
      </c>
    </row>
    <row r="10" spans="2:13" ht="26.25" thickBot="1" x14ac:dyDescent="0.3">
      <c r="B10" s="6" t="s">
        <v>8</v>
      </c>
      <c r="C10" s="7" t="s">
        <v>7</v>
      </c>
      <c r="D10" s="7">
        <v>800</v>
      </c>
      <c r="E10" s="16">
        <v>19.66</v>
      </c>
      <c r="F10" s="16">
        <v>23.47</v>
      </c>
      <c r="G10" s="16">
        <v>21.92</v>
      </c>
      <c r="H10" s="16">
        <f>G10</f>
        <v>21.92</v>
      </c>
      <c r="I10" s="18">
        <f t="shared" si="0"/>
        <v>17536</v>
      </c>
    </row>
    <row r="11" spans="2:13" ht="15.75" thickBot="1" x14ac:dyDescent="0.3">
      <c r="B11" s="4" t="s">
        <v>9</v>
      </c>
      <c r="C11" s="14"/>
      <c r="D11" s="15"/>
      <c r="E11" s="17"/>
      <c r="F11" s="20"/>
      <c r="G11" s="20"/>
      <c r="H11" s="20"/>
      <c r="I11" s="8"/>
    </row>
    <row r="12" spans="2:13" ht="15.75" thickBot="1" x14ac:dyDescent="0.3">
      <c r="B12" s="6" t="s">
        <v>10</v>
      </c>
      <c r="C12" s="7" t="s">
        <v>7</v>
      </c>
      <c r="D12" s="7">
        <v>800</v>
      </c>
      <c r="E12" s="16">
        <v>61.4</v>
      </c>
      <c r="F12" s="16">
        <v>65</v>
      </c>
      <c r="G12" s="16">
        <v>63.66</v>
      </c>
      <c r="H12" s="16">
        <f>G12</f>
        <v>63.66</v>
      </c>
      <c r="I12" s="18">
        <f t="shared" si="0"/>
        <v>50928</v>
      </c>
    </row>
    <row r="13" spans="2:13" ht="15.75" thickBot="1" x14ac:dyDescent="0.3">
      <c r="B13" s="6" t="s">
        <v>11</v>
      </c>
      <c r="C13" s="7" t="s">
        <v>7</v>
      </c>
      <c r="D13" s="7">
        <v>800</v>
      </c>
      <c r="E13" s="16">
        <v>20.399999999999999</v>
      </c>
      <c r="F13" s="16">
        <v>24</v>
      </c>
      <c r="G13" s="16">
        <v>22.66</v>
      </c>
      <c r="H13" s="16">
        <f>G13</f>
        <v>22.66</v>
      </c>
      <c r="I13" s="18">
        <f t="shared" si="0"/>
        <v>18128</v>
      </c>
    </row>
    <row r="14" spans="2:13" ht="15.75" thickBot="1" x14ac:dyDescent="0.3">
      <c r="B14" s="6" t="s">
        <v>12</v>
      </c>
      <c r="C14" s="7" t="s">
        <v>7</v>
      </c>
      <c r="D14" s="7">
        <v>800</v>
      </c>
      <c r="E14" s="16">
        <v>23.21</v>
      </c>
      <c r="F14" s="16">
        <v>26.81</v>
      </c>
      <c r="G14" s="16">
        <v>25.47</v>
      </c>
      <c r="H14" s="16">
        <f>G14</f>
        <v>25.47</v>
      </c>
      <c r="I14" s="18">
        <f t="shared" si="0"/>
        <v>20376</v>
      </c>
    </row>
    <row r="15" spans="2:13" ht="15.75" thickBot="1" x14ac:dyDescent="0.3">
      <c r="B15" s="6" t="s">
        <v>13</v>
      </c>
      <c r="C15" s="7" t="s">
        <v>7</v>
      </c>
      <c r="D15" s="7">
        <v>800</v>
      </c>
      <c r="E15" s="16">
        <v>15.84</v>
      </c>
      <c r="F15" s="16">
        <v>19.440000000000001</v>
      </c>
      <c r="G15" s="16">
        <v>18.100000000000001</v>
      </c>
      <c r="H15" s="16">
        <f>E15</f>
        <v>15.84</v>
      </c>
      <c r="I15" s="18">
        <f t="shared" si="0"/>
        <v>12672</v>
      </c>
    </row>
    <row r="16" spans="2:13" ht="15.75" thickBot="1" x14ac:dyDescent="0.3">
      <c r="B16" s="6" t="s">
        <v>14</v>
      </c>
      <c r="C16" s="7" t="s">
        <v>7</v>
      </c>
      <c r="D16" s="7">
        <v>800</v>
      </c>
      <c r="E16" s="16">
        <v>24.81</v>
      </c>
      <c r="F16" s="16">
        <v>28.41</v>
      </c>
      <c r="G16" s="16">
        <v>27.07</v>
      </c>
      <c r="H16" s="16">
        <f>G16</f>
        <v>27.07</v>
      </c>
      <c r="I16" s="18">
        <f t="shared" si="0"/>
        <v>21656</v>
      </c>
    </row>
    <row r="17" spans="2:12" ht="15.75" thickBot="1" x14ac:dyDescent="0.3">
      <c r="B17" s="6" t="s">
        <v>15</v>
      </c>
      <c r="C17" s="7" t="s">
        <v>7</v>
      </c>
      <c r="D17" s="7">
        <v>800</v>
      </c>
      <c r="E17" s="16">
        <v>6.84</v>
      </c>
      <c r="F17" s="16">
        <v>10.43</v>
      </c>
      <c r="G17" s="16">
        <v>9.1</v>
      </c>
      <c r="H17" s="16">
        <f>G17</f>
        <v>9.1</v>
      </c>
      <c r="I17" s="18">
        <f t="shared" si="0"/>
        <v>7280</v>
      </c>
    </row>
    <row r="18" spans="2:12" ht="15.75" thickBot="1" x14ac:dyDescent="0.3">
      <c r="B18" s="6" t="s">
        <v>16</v>
      </c>
      <c r="C18" s="7" t="s">
        <v>7</v>
      </c>
      <c r="D18" s="7">
        <v>800</v>
      </c>
      <c r="E18" s="16">
        <v>20.47</v>
      </c>
      <c r="F18" s="16">
        <v>24.07</v>
      </c>
      <c r="G18" s="16">
        <v>22.73</v>
      </c>
      <c r="H18" s="16">
        <v>20.47</v>
      </c>
      <c r="I18" s="18">
        <f t="shared" si="0"/>
        <v>16376</v>
      </c>
    </row>
    <row r="19" spans="2:12" ht="15.75" thickBot="1" x14ac:dyDescent="0.3">
      <c r="B19" s="6" t="s">
        <v>17</v>
      </c>
      <c r="C19" s="7" t="s">
        <v>7</v>
      </c>
      <c r="D19" s="7">
        <v>800</v>
      </c>
      <c r="E19" s="16">
        <v>5.03</v>
      </c>
      <c r="F19" s="16">
        <v>8.6199999999999992</v>
      </c>
      <c r="G19" s="16">
        <v>7.28</v>
      </c>
      <c r="H19" s="16">
        <v>5.03</v>
      </c>
      <c r="I19" s="18">
        <f t="shared" si="0"/>
        <v>4024</v>
      </c>
    </row>
    <row r="20" spans="2:12" ht="15.75" thickBot="1" x14ac:dyDescent="0.3">
      <c r="B20" s="6" t="s">
        <v>18</v>
      </c>
      <c r="C20" s="7" t="s">
        <v>28</v>
      </c>
      <c r="D20" s="7">
        <v>1</v>
      </c>
      <c r="E20" s="16">
        <v>5030</v>
      </c>
      <c r="F20" s="16">
        <v>8774.94</v>
      </c>
      <c r="G20" s="16">
        <v>7706.03</v>
      </c>
      <c r="H20" s="16">
        <v>5030</v>
      </c>
      <c r="I20" s="18">
        <f t="shared" si="0"/>
        <v>5030</v>
      </c>
    </row>
    <row r="21" spans="2:12" ht="15.75" thickBot="1" x14ac:dyDescent="0.3">
      <c r="B21" s="6" t="s">
        <v>26</v>
      </c>
      <c r="C21" s="7" t="s">
        <v>7</v>
      </c>
      <c r="D21" s="7">
        <v>800</v>
      </c>
      <c r="E21" s="16">
        <v>130.21</v>
      </c>
      <c r="F21" s="16">
        <v>133.81</v>
      </c>
      <c r="G21" s="16">
        <v>132.47</v>
      </c>
      <c r="H21" s="16">
        <v>130.21</v>
      </c>
      <c r="I21" s="18">
        <f t="shared" si="0"/>
        <v>104168</v>
      </c>
    </row>
    <row r="22" spans="2:12" ht="15.75" thickBot="1" x14ac:dyDescent="0.3">
      <c r="B22" s="6" t="s">
        <v>27</v>
      </c>
      <c r="C22" s="7" t="s">
        <v>7</v>
      </c>
      <c r="D22" s="7">
        <v>800</v>
      </c>
      <c r="E22" s="16">
        <v>15.84</v>
      </c>
      <c r="F22" s="16">
        <v>19.440000000000001</v>
      </c>
      <c r="G22" s="16">
        <v>18.100000000000001</v>
      </c>
      <c r="H22" s="16">
        <v>15.84</v>
      </c>
      <c r="I22" s="18">
        <f t="shared" si="0"/>
        <v>12672</v>
      </c>
    </row>
    <row r="23" spans="2:12" ht="15.75" thickBot="1" x14ac:dyDescent="0.3">
      <c r="B23" s="6"/>
      <c r="C23" s="21"/>
      <c r="D23" s="21"/>
      <c r="E23" s="16"/>
      <c r="F23" s="16"/>
      <c r="G23" s="16"/>
      <c r="H23" s="16"/>
      <c r="I23" s="18"/>
    </row>
    <row r="24" spans="2:12" ht="15.75" thickBot="1" x14ac:dyDescent="0.3">
      <c r="B24" s="4" t="s">
        <v>19</v>
      </c>
      <c r="C24" s="25"/>
      <c r="D24" s="26"/>
      <c r="E24" s="27"/>
      <c r="F24" s="8"/>
      <c r="G24" s="8"/>
      <c r="H24" s="8"/>
      <c r="I24" s="8"/>
    </row>
    <row r="25" spans="2:12" ht="26.25" thickBot="1" x14ac:dyDescent="0.3">
      <c r="B25" s="6" t="s">
        <v>20</v>
      </c>
      <c r="C25" s="7" t="s">
        <v>5</v>
      </c>
      <c r="D25" s="42">
        <v>1</v>
      </c>
      <c r="E25" s="45">
        <v>22100</v>
      </c>
      <c r="F25" s="45">
        <v>25140</v>
      </c>
      <c r="G25" s="45">
        <v>23904.33</v>
      </c>
      <c r="H25" s="45">
        <f>G25</f>
        <v>23904.33</v>
      </c>
      <c r="I25" s="45">
        <f>D25*H25</f>
        <v>23904.33</v>
      </c>
    </row>
    <row r="26" spans="2:12" ht="15.75" thickBot="1" x14ac:dyDescent="0.3">
      <c r="B26" s="6" t="s">
        <v>21</v>
      </c>
      <c r="C26" s="7" t="s">
        <v>5</v>
      </c>
      <c r="D26" s="43"/>
      <c r="E26" s="46"/>
      <c r="F26" s="46"/>
      <c r="G26" s="46"/>
      <c r="H26" s="46"/>
      <c r="I26" s="46"/>
    </row>
    <row r="27" spans="2:12" ht="15.75" thickBot="1" x14ac:dyDescent="0.3">
      <c r="B27" s="6" t="s">
        <v>22</v>
      </c>
      <c r="C27" s="7" t="s">
        <v>5</v>
      </c>
      <c r="D27" s="43"/>
      <c r="E27" s="46"/>
      <c r="F27" s="46"/>
      <c r="G27" s="46"/>
      <c r="H27" s="46"/>
      <c r="I27" s="46"/>
    </row>
    <row r="28" spans="2:12" ht="15.75" thickBot="1" x14ac:dyDescent="0.3">
      <c r="B28" s="6" t="s">
        <v>23</v>
      </c>
      <c r="C28" s="7" t="s">
        <v>5</v>
      </c>
      <c r="D28" s="43"/>
      <c r="E28" s="46"/>
      <c r="F28" s="46"/>
      <c r="G28" s="46"/>
      <c r="H28" s="46"/>
      <c r="I28" s="46"/>
      <c r="L28" s="30"/>
    </row>
    <row r="29" spans="2:12" ht="15.75" thickBot="1" x14ac:dyDescent="0.3">
      <c r="B29" s="6" t="s">
        <v>24</v>
      </c>
      <c r="C29" s="7" t="s">
        <v>5</v>
      </c>
      <c r="D29" s="44"/>
      <c r="E29" s="47"/>
      <c r="F29" s="47"/>
      <c r="G29" s="47"/>
      <c r="H29" s="47"/>
      <c r="I29" s="47"/>
      <c r="L29" s="30"/>
    </row>
    <row r="30" spans="2:12" ht="15.75" thickBot="1" x14ac:dyDescent="0.3">
      <c r="B30" s="9" t="s">
        <v>30</v>
      </c>
      <c r="C30" s="10"/>
      <c r="D30" s="10"/>
      <c r="E30" s="22">
        <f>D8*E8+D9*E9+D10*E10+D12*E12+D13*E13+D14*E14+D15*E15+D16*E16+D17*E17+D18*E18+D19*E19+D20*E20+D21*E21+D22*E22+D25*E25</f>
        <v>305594</v>
      </c>
      <c r="F30" s="22">
        <f>D8*F8+D9*F9+D10*F10+D12*F12+D13*F13+D14*F14+D15*F15+D16*F16+D17*F17+D18*F18+D19*F19+D20*F20+D21*F21+D22*F22+D25*F25</f>
        <v>352098.94</v>
      </c>
      <c r="G30" s="22">
        <f>D8*G8+D9*G9+D10*G10+D12*G12+D13*G13+D14*G14+D15*G15+D16*G16+D17*G17+D18*G18+D19*G19+D20*G20+D21*G21+D22*G22+D25*G25</f>
        <v>333566.69</v>
      </c>
      <c r="H30" s="22"/>
      <c r="I30" s="19">
        <f>SUM(I8:I29)</f>
        <v>322476.5</v>
      </c>
    </row>
    <row r="31" spans="2:12" x14ac:dyDescent="0.25">
      <c r="L31" s="29"/>
    </row>
    <row r="32" spans="2:12" x14ac:dyDescent="0.25">
      <c r="B32" s="31" t="s">
        <v>40</v>
      </c>
      <c r="C32" s="31"/>
      <c r="D32" s="31"/>
      <c r="E32" s="31"/>
      <c r="F32" s="31"/>
      <c r="G32" s="31"/>
      <c r="H32" s="31"/>
      <c r="I32" s="31"/>
      <c r="L32" s="29"/>
    </row>
    <row r="34" spans="2:9" x14ac:dyDescent="0.25">
      <c r="B34" s="24" t="s">
        <v>39</v>
      </c>
    </row>
    <row r="35" spans="2:9" x14ac:dyDescent="0.25">
      <c r="B35" s="32" t="s">
        <v>36</v>
      </c>
      <c r="C35" s="32"/>
      <c r="D35" s="32"/>
      <c r="E35" s="32"/>
      <c r="F35" s="32"/>
      <c r="G35" s="32"/>
      <c r="H35" s="32"/>
      <c r="I35" s="32"/>
    </row>
    <row r="36" spans="2:9" x14ac:dyDescent="0.25">
      <c r="B36" s="32" t="s">
        <v>33</v>
      </c>
      <c r="C36" s="32"/>
      <c r="D36" s="32"/>
      <c r="E36" s="32"/>
      <c r="F36" s="32"/>
      <c r="G36" s="32"/>
      <c r="H36" s="32"/>
      <c r="I36" s="32"/>
    </row>
    <row r="37" spans="2:9" x14ac:dyDescent="0.25">
      <c r="B37" s="32" t="s">
        <v>35</v>
      </c>
      <c r="C37" s="32"/>
      <c r="D37" s="32"/>
      <c r="E37" s="32"/>
      <c r="F37" s="32"/>
      <c r="G37" s="32"/>
      <c r="H37" s="32"/>
      <c r="I37" s="32"/>
    </row>
    <row r="38" spans="2:9" x14ac:dyDescent="0.25">
      <c r="B38" s="32" t="s">
        <v>34</v>
      </c>
      <c r="C38" s="32"/>
      <c r="D38" s="32"/>
      <c r="E38" s="32"/>
      <c r="F38" s="32"/>
      <c r="G38" s="32"/>
      <c r="H38" s="32"/>
      <c r="I38" s="32"/>
    </row>
    <row r="41" spans="2:9" x14ac:dyDescent="0.25">
      <c r="H41" s="29"/>
    </row>
  </sheetData>
  <mergeCells count="17">
    <mergeCell ref="B1:I1"/>
    <mergeCell ref="B4:I4"/>
    <mergeCell ref="B3:I3"/>
    <mergeCell ref="B2:I2"/>
    <mergeCell ref="D25:D29"/>
    <mergeCell ref="E25:E29"/>
    <mergeCell ref="I25:I29"/>
    <mergeCell ref="F25:F29"/>
    <mergeCell ref="H25:H29"/>
    <mergeCell ref="G25:G29"/>
    <mergeCell ref="C5:C6"/>
    <mergeCell ref="D5:D6"/>
    <mergeCell ref="B32:I32"/>
    <mergeCell ref="B36:I36"/>
    <mergeCell ref="B37:I37"/>
    <mergeCell ref="B38:I38"/>
    <mergeCell ref="B35:I35"/>
  </mergeCells>
  <pageMargins left="0.59055118110236227" right="0.39370078740157483" top="1.1811023622047245" bottom="0.78740157480314965" header="0.31496062992125984" footer="0.31496062992125984"/>
  <pageSetup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89578775172</dc:creator>
  <cp:lastModifiedBy>89578775172</cp:lastModifiedBy>
  <cp:lastPrinted>2022-10-10T18:36:13Z</cp:lastPrinted>
  <dcterms:created xsi:type="dcterms:W3CDTF">2022-09-14T14:13:50Z</dcterms:created>
  <dcterms:modified xsi:type="dcterms:W3CDTF">2022-10-11T18:12:59Z</dcterms:modified>
</cp:coreProperties>
</file>